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90" windowWidth="24795" windowHeight="12525" tabRatio="843"/>
  </bookViews>
  <sheets>
    <sheet name="Cuttinglist_staircase" sheetId="1" r:id="rId1"/>
  </sheets>
  <calcPr calcId="145621"/>
</workbook>
</file>

<file path=xl/calcChain.xml><?xml version="1.0" encoding="utf-8"?>
<calcChain xmlns="http://schemas.openxmlformats.org/spreadsheetml/2006/main">
  <c r="H50" i="1" l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C50" i="1" l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</calcChain>
</file>

<file path=xl/sharedStrings.xml><?xml version="1.0" encoding="utf-8"?>
<sst xmlns="http://schemas.openxmlformats.org/spreadsheetml/2006/main" count="53" uniqueCount="27">
  <si>
    <t>Pos.</t>
  </si>
  <si>
    <t>m²</t>
  </si>
  <si>
    <t>Qty.</t>
  </si>
  <si>
    <t>Description</t>
  </si>
  <si>
    <t>Lenght</t>
  </si>
  <si>
    <t>Width</t>
  </si>
  <si>
    <t>Thickness</t>
  </si>
  <si>
    <t>Quantity</t>
  </si>
  <si>
    <t>Drawer Side</t>
  </si>
  <si>
    <t>Drawer Front</t>
  </si>
  <si>
    <t>Bottom Shelf</t>
  </si>
  <si>
    <t>Drawer Bottom</t>
  </si>
  <si>
    <t>Fixed Shelf</t>
  </si>
  <si>
    <t>Side Panel</t>
  </si>
  <si>
    <t>Top Shelf</t>
  </si>
  <si>
    <t>B 02 Staircase</t>
  </si>
  <si>
    <t>Back Panel</t>
  </si>
  <si>
    <t>Door Right</t>
  </si>
  <si>
    <t>Front panel</t>
  </si>
  <si>
    <t>Folding door left</t>
  </si>
  <si>
    <t>Folding door right</t>
  </si>
  <si>
    <t>Drawer front &amp; back panel</t>
  </si>
  <si>
    <t>sum Qty.</t>
  </si>
  <si>
    <t>Big Org@Tower rear panel</t>
  </si>
  <si>
    <t>Big Org@Tower top &amp; bottom panel</t>
  </si>
  <si>
    <t>Big Org@Tower side panel</t>
  </si>
  <si>
    <t>Base Panel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</si>
</sst>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2" x14ac:knownFonts="1">
    <font>
      <sz val="10"/>
      <name val="Arial"/>
    </font>
    <font>
      <sz val="10"/>
      <name val="Arial"/>
      <family val="2"/>
    </font>
    <font>
      <b/>
      <sz val="22"/>
      <color indexed="9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b/>
      <sz val="12"/>
      <color indexed="63"/>
      <name val="Calibri"/>
      <family val="2"/>
    </font>
    <font>
      <b/>
      <sz val="12"/>
      <color indexed="52"/>
      <name val="Calibri"/>
      <family val="2"/>
    </font>
    <font>
      <sz val="12"/>
      <color indexed="62"/>
      <name val="Calibri"/>
      <family val="2"/>
    </font>
    <font>
      <b/>
      <sz val="12"/>
      <color indexed="8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0"/>
      <name val="Calibri"/>
      <family val="2"/>
    </font>
    <font>
      <sz val="12"/>
      <color indexed="14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color indexed="52"/>
      <name val="Calibri"/>
      <family val="2"/>
    </font>
    <font>
      <sz val="12"/>
      <color indexed="10"/>
      <name val="Calibri"/>
      <family val="2"/>
    </font>
    <font>
      <b/>
      <sz val="12"/>
      <color indexed="9"/>
      <name val="Calibri"/>
      <family val="2"/>
    </font>
  </fonts>
  <fills count="2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4"/>
      </patternFill>
    </fill>
    <fill>
      <patternFill patternType="solid">
        <fgColor indexed="46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36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10" borderId="0" applyNumberFormat="0" applyBorder="0" applyAlignment="0" applyProtection="0"/>
    <xf numFmtId="0" fontId="7" fillId="11" borderId="1" applyNumberFormat="0" applyAlignment="0" applyProtection="0"/>
    <xf numFmtId="0" fontId="8" fillId="11" borderId="2" applyNumberFormat="0" applyAlignment="0" applyProtection="0"/>
    <xf numFmtId="0" fontId="9" fillId="3" borderId="2" applyNumberFormat="0" applyAlignment="0" applyProtection="0"/>
    <xf numFmtId="0" fontId="10" fillId="0" borderId="3" applyNumberFormat="0" applyFill="0" applyAlignment="0" applyProtection="0"/>
    <xf numFmtId="0" fontId="11" fillId="0" borderId="0" applyNumberFormat="0" applyFill="0" applyBorder="0" applyAlignment="0" applyProtection="0"/>
    <xf numFmtId="0" fontId="12" fillId="16" borderId="0" applyNumberFormat="0" applyBorder="0" applyAlignment="0" applyProtection="0"/>
    <xf numFmtId="0" fontId="1" fillId="17" borderId="4" applyNumberFormat="0" applyFont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1" fillId="20" borderId="9" applyNumberFormat="0" applyAlignment="0" applyProtection="0"/>
  </cellStyleXfs>
  <cellXfs count="28">
    <xf numFmtId="0" fontId="0" fillId="0" borderId="0" xfId="0"/>
    <xf numFmtId="0" fontId="2" fillId="21" borderId="0" xfId="0" applyFont="1" applyFill="1" applyAlignment="1">
      <alignment vertical="center"/>
    </xf>
    <xf numFmtId="0" fontId="2" fillId="21" borderId="0" xfId="0" applyFont="1" applyFill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0" fillId="0" borderId="10" xfId="0" applyFill="1" applyBorder="1"/>
    <xf numFmtId="0" fontId="0" fillId="0" borderId="0" xfId="0" applyFill="1" applyAlignment="1">
      <alignment vertical="top"/>
    </xf>
    <xf numFmtId="164" fontId="0" fillId="0" borderId="10" xfId="0" applyNumberFormat="1" applyFill="1" applyBorder="1"/>
    <xf numFmtId="0" fontId="1" fillId="0" borderId="0" xfId="0" applyFont="1" applyFill="1" applyAlignment="1">
      <alignment vertical="top"/>
    </xf>
    <xf numFmtId="0" fontId="1" fillId="0" borderId="10" xfId="0" applyFont="1" applyFill="1" applyBorder="1"/>
    <xf numFmtId="2" fontId="0" fillId="0" borderId="13" xfId="0" applyNumberFormat="1" applyFill="1" applyBorder="1"/>
    <xf numFmtId="0" fontId="0" fillId="22" borderId="14" xfId="0" applyFill="1" applyBorder="1"/>
    <xf numFmtId="0" fontId="0" fillId="22" borderId="15" xfId="0" applyFill="1" applyBorder="1"/>
    <xf numFmtId="0" fontId="1" fillId="22" borderId="15" xfId="0" applyFont="1" applyFill="1" applyBorder="1"/>
    <xf numFmtId="0" fontId="0" fillId="22" borderId="16" xfId="0" applyFill="1" applyBorder="1"/>
    <xf numFmtId="0" fontId="0" fillId="0" borderId="17" xfId="0" applyFill="1" applyBorder="1"/>
    <xf numFmtId="0" fontId="0" fillId="0" borderId="18" xfId="0" applyFill="1" applyBorder="1"/>
    <xf numFmtId="0" fontId="0" fillId="0" borderId="19" xfId="0" applyFill="1" applyBorder="1"/>
    <xf numFmtId="164" fontId="0" fillId="0" borderId="19" xfId="0" applyNumberFormat="1" applyFill="1" applyBorder="1"/>
    <xf numFmtId="2" fontId="0" fillId="0" borderId="20" xfId="0" applyNumberForma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</cellXfs>
  <cellStyles count="42">
    <cellStyle name="20 % - Akzent1" xfId="1" builtinId="30" customBuiltin="1"/>
    <cellStyle name="20 % - Akzent2" xfId="2" builtinId="34" customBuiltin="1"/>
    <cellStyle name="20 % - Akzent3" xfId="3" builtinId="38" customBuiltin="1"/>
    <cellStyle name="20 % - Akzent4" xfId="4" builtinId="42" customBuiltin="1"/>
    <cellStyle name="20 % - Akzent5" xfId="5" builtinId="46" customBuiltin="1"/>
    <cellStyle name="20 % - Akzent6" xfId="6" builtinId="50" customBuiltin="1"/>
    <cellStyle name="40 % - Akzent1" xfId="7" builtinId="31" customBuiltin="1"/>
    <cellStyle name="40 % - Akzent2" xfId="8" builtinId="35" customBuiltin="1"/>
    <cellStyle name="40 % - Akzent3" xfId="9" builtinId="39" customBuiltin="1"/>
    <cellStyle name="40 % - Akzent4" xfId="10" builtinId="43" customBuiltin="1"/>
    <cellStyle name="40 % - Akzent5" xfId="11" builtinId="47" customBuiltin="1"/>
    <cellStyle name="40 % - Akzent6" xfId="12" builtinId="51" customBuiltin="1"/>
    <cellStyle name="60 % - Akzent1" xfId="13" builtinId="32" customBuiltin="1"/>
    <cellStyle name="60 % - Akzent2" xfId="14" builtinId="36" customBuiltin="1"/>
    <cellStyle name="60 % - Akzent3" xfId="15" builtinId="40" customBuiltin="1"/>
    <cellStyle name="60 % - Akzent4" xfId="16" builtinId="44" customBuiltin="1"/>
    <cellStyle name="60 % - Akzent5" xfId="17" builtinId="48" customBuiltin="1"/>
    <cellStyle name="60 % - Akzent6" xfId="18" builtinId="52" customBuiltin="1"/>
    <cellStyle name="Akzent1" xfId="19" builtinId="29" customBuiltin="1"/>
    <cellStyle name="Akzent2" xfId="20" builtinId="33" customBuiltin="1"/>
    <cellStyle name="Akzent3" xfId="21" builtinId="37" customBuiltin="1"/>
    <cellStyle name="Akzent4" xfId="22" builtinId="41" customBuiltin="1"/>
    <cellStyle name="Akzent5" xfId="23" builtinId="45" customBuiltin="1"/>
    <cellStyle name="Akzent6" xfId="24" builtinId="49" customBuiltin="1"/>
    <cellStyle name="Ausgabe" xfId="25" builtinId="21" customBuiltin="1"/>
    <cellStyle name="Berechnung" xfId="26" builtinId="22" customBuiltin="1"/>
    <cellStyle name="Eingabe" xfId="27" builtinId="20" customBuiltin="1"/>
    <cellStyle name="Ergebnis" xfId="28" builtinId="25" customBuiltin="1"/>
    <cellStyle name="Erklärender Text" xfId="29" builtinId="53" customBuiltin="1"/>
    <cellStyle name="Gut" xfId="30" builtinId="26" customBuiltin="1"/>
    <cellStyle name="Hinweis" xfId="31"/>
    <cellStyle name="Neutral" xfId="32" builtinId="28" customBuiltin="1"/>
    <cellStyle name="Schlecht" xfId="33" builtinId="27" customBuiltin="1"/>
    <cellStyle name="Standard" xfId="0" builtinId="0"/>
    <cellStyle name="Titel" xfId="34"/>
    <cellStyle name="Überschrift 1" xfId="35" builtinId="16" customBuiltin="1"/>
    <cellStyle name="Überschrift 2" xfId="36" builtinId="17" customBuiltin="1"/>
    <cellStyle name="Überschrift 3" xfId="37" builtinId="18" customBuiltin="1"/>
    <cellStyle name="Überschrift 4" xfId="38" builtinId="19" customBuiltin="1"/>
    <cellStyle name="Verknüpfte Zelle" xfId="39" builtinId="24" customBuiltin="1"/>
    <cellStyle name="Warnender Text" xfId="40" builtinId="11" customBuiltin="1"/>
    <cellStyle name="Zelle überprüfen" xfId="41" builtinId="23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8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47625</xdr:colOff>
      <xdr:row>0</xdr:row>
      <xdr:rowOff>19050</xdr:rowOff>
    </xdr:from>
    <xdr:to>
      <xdr:col>7</xdr:col>
      <xdr:colOff>752475</xdr:colOff>
      <xdr:row>0</xdr:row>
      <xdr:rowOff>600075</xdr:rowOff>
    </xdr:to>
    <xdr:pic>
      <xdr:nvPicPr>
        <xdr:cNvPr id="1040" name="Picture 1" descr="Hettich_slogan-logo_4c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10125" y="19050"/>
          <a:ext cx="2268264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showGridLines="0" tabSelected="1" zoomScale="145" workbookViewId="0">
      <selection activeCell="H3" sqref="H3:H4"/>
    </sheetView>
  </sheetViews>
  <sheetFormatPr baseColWidth="10" defaultColWidth="11.42578125" defaultRowHeight="12.75" x14ac:dyDescent="0.2"/>
  <cols>
    <col min="1" max="1" width="5.5703125" style="3" customWidth="1"/>
    <col min="2" max="2" width="4.5703125" style="3" hidden="1" customWidth="1"/>
    <col min="3" max="3" width="8.7109375" style="3" bestFit="1" customWidth="1"/>
    <col min="4" max="4" width="34.7109375" style="3" customWidth="1"/>
    <col min="5" max="8" width="11.7109375" style="3" customWidth="1"/>
    <col min="9" max="16384" width="11.42578125" style="3"/>
  </cols>
  <sheetData>
    <row r="1" spans="1:9" ht="48.75" customHeight="1" x14ac:dyDescent="0.2">
      <c r="A1" s="1" t="s">
        <v>15</v>
      </c>
      <c r="B1" s="2"/>
      <c r="C1" s="2"/>
      <c r="D1" s="2"/>
    </row>
    <row r="2" spans="1:9" s="4" customFormat="1" ht="13.5" thickBot="1" x14ac:dyDescent="0.25"/>
    <row r="3" spans="1:9" s="4" customFormat="1" x14ac:dyDescent="0.2">
      <c r="A3" s="5"/>
      <c r="B3" s="5"/>
      <c r="C3" s="5"/>
      <c r="D3" s="7"/>
      <c r="G3" s="25" t="s">
        <v>7</v>
      </c>
      <c r="H3" s="26">
        <v>1</v>
      </c>
    </row>
    <row r="4" spans="1:9" s="4" customFormat="1" ht="13.5" thickBot="1" x14ac:dyDescent="0.25">
      <c r="A4" s="5"/>
      <c r="B4" s="5"/>
      <c r="C4" s="5"/>
      <c r="D4" s="7"/>
      <c r="G4" s="25"/>
      <c r="H4" s="27"/>
    </row>
    <row r="5" spans="1:9" s="4" customFormat="1" x14ac:dyDescent="0.2">
      <c r="A5" s="5"/>
      <c r="B5" s="5"/>
      <c r="C5" s="5"/>
      <c r="D5" s="5"/>
      <c r="G5" s="5"/>
      <c r="H5" s="6"/>
    </row>
    <row r="6" spans="1:9" s="4" customFormat="1" ht="13.5" thickBot="1" x14ac:dyDescent="0.25"/>
    <row r="7" spans="1:9" ht="12.75" customHeight="1" x14ac:dyDescent="0.2">
      <c r="A7" s="16" t="s">
        <v>0</v>
      </c>
      <c r="B7" s="17" t="s">
        <v>2</v>
      </c>
      <c r="C7" s="18" t="s">
        <v>22</v>
      </c>
      <c r="D7" s="17" t="s">
        <v>3</v>
      </c>
      <c r="E7" s="17" t="s">
        <v>4</v>
      </c>
      <c r="F7" s="17" t="s">
        <v>5</v>
      </c>
      <c r="G7" s="17" t="s">
        <v>6</v>
      </c>
      <c r="H7" s="19" t="s">
        <v>1</v>
      </c>
    </row>
    <row r="8" spans="1:9" s="11" customFormat="1" ht="12.75" customHeight="1" x14ac:dyDescent="0.2">
      <c r="A8" s="20">
        <v>1</v>
      </c>
      <c r="B8" s="10">
        <v>5</v>
      </c>
      <c r="C8" s="10">
        <f>IF($H$3="","",$H$3*B8)</f>
        <v>5</v>
      </c>
      <c r="D8" s="10" t="s">
        <v>11</v>
      </c>
      <c r="E8" s="10">
        <v>436</v>
      </c>
      <c r="F8" s="10">
        <v>600</v>
      </c>
      <c r="G8" s="10">
        <v>5</v>
      </c>
      <c r="H8" s="15">
        <f>$C8*(E8/1000)*(F8/1000)</f>
        <v>1.3080000000000001</v>
      </c>
      <c r="I8" s="13"/>
    </row>
    <row r="9" spans="1:9" s="11" customFormat="1" ht="12.75" customHeight="1" x14ac:dyDescent="0.2">
      <c r="A9" s="20">
        <v>2</v>
      </c>
      <c r="B9" s="10">
        <v>1</v>
      </c>
      <c r="C9" s="10">
        <f t="shared" ref="C9:C50" si="0">IF($H$3="","",$H$3*B9)</f>
        <v>1</v>
      </c>
      <c r="D9" s="10" t="s">
        <v>16</v>
      </c>
      <c r="E9" s="10">
        <v>516.12</v>
      </c>
      <c r="F9" s="10">
        <v>481</v>
      </c>
      <c r="G9" s="10">
        <v>8</v>
      </c>
      <c r="H9" s="15">
        <f t="shared" ref="H9:H50" si="1">$C9*(E9/1000)*(F9/1000)</f>
        <v>0.24825372000000001</v>
      </c>
      <c r="I9" s="13"/>
    </row>
    <row r="10" spans="1:9" s="11" customFormat="1" ht="12.75" customHeight="1" x14ac:dyDescent="0.2">
      <c r="A10" s="20">
        <v>3</v>
      </c>
      <c r="B10" s="10">
        <v>1</v>
      </c>
      <c r="C10" s="10">
        <f t="shared" si="0"/>
        <v>1</v>
      </c>
      <c r="D10" s="10" t="s">
        <v>16</v>
      </c>
      <c r="E10" s="12">
        <v>840.82380000000001</v>
      </c>
      <c r="F10" s="10">
        <v>481</v>
      </c>
      <c r="G10" s="10">
        <v>8</v>
      </c>
      <c r="H10" s="15">
        <f t="shared" si="1"/>
        <v>0.40443624779999998</v>
      </c>
      <c r="I10" s="13"/>
    </row>
    <row r="11" spans="1:9" s="11" customFormat="1" ht="12.75" customHeight="1" x14ac:dyDescent="0.2">
      <c r="A11" s="20">
        <v>4</v>
      </c>
      <c r="B11" s="10">
        <v>1</v>
      </c>
      <c r="C11" s="10">
        <f t="shared" si="0"/>
        <v>1</v>
      </c>
      <c r="D11" s="10" t="s">
        <v>16</v>
      </c>
      <c r="E11" s="12">
        <v>1165.528</v>
      </c>
      <c r="F11" s="10">
        <v>481</v>
      </c>
      <c r="G11" s="10">
        <v>8</v>
      </c>
      <c r="H11" s="15">
        <f t="shared" si="1"/>
        <v>0.560618968</v>
      </c>
      <c r="I11" s="13"/>
    </row>
    <row r="12" spans="1:9" s="11" customFormat="1" ht="12.75" customHeight="1" x14ac:dyDescent="0.2">
      <c r="A12" s="20">
        <v>5</v>
      </c>
      <c r="B12" s="10">
        <v>1</v>
      </c>
      <c r="C12" s="10">
        <f t="shared" si="0"/>
        <v>1</v>
      </c>
      <c r="D12" s="10" t="s">
        <v>16</v>
      </c>
      <c r="E12" s="12">
        <v>1490.231</v>
      </c>
      <c r="F12" s="10">
        <v>481</v>
      </c>
      <c r="G12" s="10">
        <v>8</v>
      </c>
      <c r="H12" s="15">
        <f t="shared" si="1"/>
        <v>0.71680111099999999</v>
      </c>
      <c r="I12" s="13"/>
    </row>
    <row r="13" spans="1:9" s="11" customFormat="1" ht="12.75" customHeight="1" x14ac:dyDescent="0.2">
      <c r="A13" s="20">
        <v>6</v>
      </c>
      <c r="B13" s="10">
        <v>1</v>
      </c>
      <c r="C13" s="10">
        <f t="shared" si="0"/>
        <v>1</v>
      </c>
      <c r="D13" s="10" t="s">
        <v>16</v>
      </c>
      <c r="E13" s="12">
        <v>2097.6390000000001</v>
      </c>
      <c r="F13" s="10">
        <v>981</v>
      </c>
      <c r="G13" s="10">
        <v>8</v>
      </c>
      <c r="H13" s="15">
        <f t="shared" si="1"/>
        <v>2.0577838590000002</v>
      </c>
      <c r="I13" s="9"/>
    </row>
    <row r="14" spans="1:9" s="11" customFormat="1" ht="12.75" customHeight="1" x14ac:dyDescent="0.2">
      <c r="A14" s="20">
        <v>7</v>
      </c>
      <c r="B14" s="10">
        <v>2</v>
      </c>
      <c r="C14" s="10">
        <f t="shared" si="0"/>
        <v>2</v>
      </c>
      <c r="D14" s="14" t="s">
        <v>21</v>
      </c>
      <c r="E14" s="10">
        <v>422</v>
      </c>
      <c r="F14" s="10">
        <v>117</v>
      </c>
      <c r="G14" s="10">
        <v>13</v>
      </c>
      <c r="H14" s="15">
        <f t="shared" si="1"/>
        <v>9.8748000000000002E-2</v>
      </c>
      <c r="I14" s="9"/>
    </row>
    <row r="15" spans="1:9" s="11" customFormat="1" ht="12.75" customHeight="1" x14ac:dyDescent="0.2">
      <c r="A15" s="20">
        <v>8</v>
      </c>
      <c r="B15" s="10">
        <v>2</v>
      </c>
      <c r="C15" s="10">
        <f t="shared" si="0"/>
        <v>2</v>
      </c>
      <c r="D15" s="10" t="s">
        <v>8</v>
      </c>
      <c r="E15" s="10">
        <v>600</v>
      </c>
      <c r="F15" s="10">
        <v>140</v>
      </c>
      <c r="G15" s="10">
        <v>13</v>
      </c>
      <c r="H15" s="15">
        <f t="shared" si="1"/>
        <v>0.16800000000000001</v>
      </c>
      <c r="I15" s="9"/>
    </row>
    <row r="16" spans="1:9" s="11" customFormat="1" ht="12.75" customHeight="1" x14ac:dyDescent="0.2">
      <c r="A16" s="20">
        <v>9</v>
      </c>
      <c r="B16" s="10">
        <v>8</v>
      </c>
      <c r="C16" s="10">
        <f t="shared" si="0"/>
        <v>8</v>
      </c>
      <c r="D16" s="14" t="s">
        <v>21</v>
      </c>
      <c r="E16" s="10">
        <v>422</v>
      </c>
      <c r="F16" s="10">
        <v>157</v>
      </c>
      <c r="G16" s="10">
        <v>13</v>
      </c>
      <c r="H16" s="15">
        <f t="shared" si="1"/>
        <v>0.53003199999999995</v>
      </c>
      <c r="I16" s="9"/>
    </row>
    <row r="17" spans="1:9" s="11" customFormat="1" ht="12.75" customHeight="1" x14ac:dyDescent="0.2">
      <c r="A17" s="20">
        <v>10</v>
      </c>
      <c r="B17" s="10">
        <v>8</v>
      </c>
      <c r="C17" s="10">
        <f t="shared" si="0"/>
        <v>8</v>
      </c>
      <c r="D17" s="10" t="s">
        <v>8</v>
      </c>
      <c r="E17" s="10">
        <v>600</v>
      </c>
      <c r="F17" s="10">
        <v>180</v>
      </c>
      <c r="G17" s="10">
        <v>13</v>
      </c>
      <c r="H17" s="15">
        <f t="shared" si="1"/>
        <v>0.86399999999999999</v>
      </c>
      <c r="I17" s="9"/>
    </row>
    <row r="18" spans="1:9" s="11" customFormat="1" ht="12.75" customHeight="1" x14ac:dyDescent="0.2">
      <c r="A18" s="20">
        <v>11</v>
      </c>
      <c r="B18" s="10">
        <v>2</v>
      </c>
      <c r="C18" s="10">
        <f t="shared" si="0"/>
        <v>2</v>
      </c>
      <c r="D18" s="14" t="s">
        <v>25</v>
      </c>
      <c r="E18" s="10">
        <v>450</v>
      </c>
      <c r="F18" s="10">
        <v>981</v>
      </c>
      <c r="G18" s="10">
        <v>19</v>
      </c>
      <c r="H18" s="15">
        <f t="shared" si="1"/>
        <v>0.88290000000000002</v>
      </c>
      <c r="I18" s="9"/>
    </row>
    <row r="19" spans="1:9" s="11" customFormat="1" ht="12.75" customHeight="1" x14ac:dyDescent="0.2">
      <c r="A19" s="20">
        <v>12</v>
      </c>
      <c r="B19" s="10">
        <v>1</v>
      </c>
      <c r="C19" s="10">
        <f t="shared" si="0"/>
        <v>1</v>
      </c>
      <c r="D19" s="14" t="s">
        <v>23</v>
      </c>
      <c r="E19" s="10">
        <v>677</v>
      </c>
      <c r="F19" s="10">
        <v>981</v>
      </c>
      <c r="G19" s="10">
        <v>19</v>
      </c>
      <c r="H19" s="15">
        <f t="shared" si="1"/>
        <v>0.66413700000000009</v>
      </c>
      <c r="I19" s="9"/>
    </row>
    <row r="20" spans="1:9" s="11" customFormat="1" ht="12.75" customHeight="1" x14ac:dyDescent="0.2">
      <c r="A20" s="20">
        <v>13</v>
      </c>
      <c r="B20" s="10">
        <v>2</v>
      </c>
      <c r="C20" s="10">
        <f t="shared" si="0"/>
        <v>2</v>
      </c>
      <c r="D20" s="14" t="s">
        <v>24</v>
      </c>
      <c r="E20" s="10">
        <v>450</v>
      </c>
      <c r="F20" s="10">
        <v>709</v>
      </c>
      <c r="G20" s="10">
        <v>19</v>
      </c>
      <c r="H20" s="15">
        <f t="shared" si="1"/>
        <v>0.6381</v>
      </c>
      <c r="I20" s="9"/>
    </row>
    <row r="21" spans="1:9" s="11" customFormat="1" ht="12.75" customHeight="1" x14ac:dyDescent="0.2">
      <c r="A21" s="20">
        <v>14</v>
      </c>
      <c r="B21" s="10">
        <v>4</v>
      </c>
      <c r="C21" s="10">
        <f t="shared" si="0"/>
        <v>4</v>
      </c>
      <c r="D21" s="10" t="s">
        <v>10</v>
      </c>
      <c r="E21" s="10">
        <v>462</v>
      </c>
      <c r="F21" s="10">
        <v>780</v>
      </c>
      <c r="G21" s="10">
        <v>19</v>
      </c>
      <c r="H21" s="15">
        <f t="shared" si="1"/>
        <v>1.4414400000000001</v>
      </c>
      <c r="I21" s="9"/>
    </row>
    <row r="22" spans="1:9" s="11" customFormat="1" ht="12.75" customHeight="1" x14ac:dyDescent="0.2">
      <c r="A22" s="20">
        <v>15</v>
      </c>
      <c r="B22" s="10">
        <v>1</v>
      </c>
      <c r="C22" s="10">
        <f t="shared" si="0"/>
        <v>1</v>
      </c>
      <c r="D22" s="10" t="s">
        <v>10</v>
      </c>
      <c r="E22" s="10">
        <v>962</v>
      </c>
      <c r="F22" s="10">
        <v>780</v>
      </c>
      <c r="G22" s="10">
        <v>19</v>
      </c>
      <c r="H22" s="15">
        <f t="shared" si="1"/>
        <v>0.75036000000000003</v>
      </c>
      <c r="I22" s="9"/>
    </row>
    <row r="23" spans="1:9" s="11" customFormat="1" ht="12.75" customHeight="1" x14ac:dyDescent="0.2">
      <c r="A23" s="20">
        <v>16</v>
      </c>
      <c r="B23" s="10">
        <v>3</v>
      </c>
      <c r="C23" s="10">
        <f t="shared" si="0"/>
        <v>3</v>
      </c>
      <c r="D23" s="10" t="s">
        <v>12</v>
      </c>
      <c r="E23" s="10">
        <v>462</v>
      </c>
      <c r="F23" s="10">
        <v>772</v>
      </c>
      <c r="G23" s="10">
        <v>19</v>
      </c>
      <c r="H23" s="15">
        <f t="shared" si="1"/>
        <v>1.0699920000000001</v>
      </c>
      <c r="I23" s="9"/>
    </row>
    <row r="24" spans="1:9" s="11" customFormat="1" ht="12.75" customHeight="1" x14ac:dyDescent="0.2">
      <c r="A24" s="20">
        <v>17</v>
      </c>
      <c r="B24" s="10">
        <v>1</v>
      </c>
      <c r="C24" s="10">
        <f t="shared" si="0"/>
        <v>1</v>
      </c>
      <c r="D24" s="10" t="s">
        <v>12</v>
      </c>
      <c r="E24" s="10">
        <v>962</v>
      </c>
      <c r="F24" s="10">
        <v>759</v>
      </c>
      <c r="G24" s="10">
        <v>19</v>
      </c>
      <c r="H24" s="15">
        <f t="shared" si="1"/>
        <v>0.73015799999999997</v>
      </c>
      <c r="I24" s="9"/>
    </row>
    <row r="25" spans="1:9" s="11" customFormat="1" ht="12.75" customHeight="1" x14ac:dyDescent="0.2">
      <c r="A25" s="20">
        <v>18</v>
      </c>
      <c r="B25" s="10">
        <v>3</v>
      </c>
      <c r="C25" s="10">
        <f t="shared" si="0"/>
        <v>3</v>
      </c>
      <c r="D25" s="10" t="s">
        <v>12</v>
      </c>
      <c r="E25" s="10">
        <v>420</v>
      </c>
      <c r="F25" s="10">
        <v>677</v>
      </c>
      <c r="G25" s="10">
        <v>19</v>
      </c>
      <c r="H25" s="15">
        <f t="shared" si="1"/>
        <v>0.85302000000000011</v>
      </c>
      <c r="I25" s="9"/>
    </row>
    <row r="26" spans="1:9" s="11" customFormat="1" ht="12.75" customHeight="1" x14ac:dyDescent="0.2">
      <c r="A26" s="20">
        <v>19</v>
      </c>
      <c r="B26" s="10">
        <v>1</v>
      </c>
      <c r="C26" s="10">
        <f t="shared" si="0"/>
        <v>1</v>
      </c>
      <c r="D26" s="10" t="s">
        <v>12</v>
      </c>
      <c r="E26" s="10">
        <v>462</v>
      </c>
      <c r="F26" s="10">
        <v>772</v>
      </c>
      <c r="G26" s="10">
        <v>8</v>
      </c>
      <c r="H26" s="15">
        <f t="shared" si="1"/>
        <v>0.35666400000000004</v>
      </c>
      <c r="I26" s="9"/>
    </row>
    <row r="27" spans="1:9" s="11" customFormat="1" ht="12.75" customHeight="1" x14ac:dyDescent="0.2">
      <c r="A27" s="20">
        <v>20</v>
      </c>
      <c r="B27" s="10">
        <v>1</v>
      </c>
      <c r="C27" s="10">
        <f t="shared" si="0"/>
        <v>1</v>
      </c>
      <c r="D27" s="10" t="s">
        <v>12</v>
      </c>
      <c r="E27" s="10">
        <v>180</v>
      </c>
      <c r="F27" s="10">
        <v>120</v>
      </c>
      <c r="G27" s="10">
        <v>19</v>
      </c>
      <c r="H27" s="15">
        <f t="shared" si="1"/>
        <v>2.1599999999999998E-2</v>
      </c>
      <c r="I27" s="9"/>
    </row>
    <row r="28" spans="1:9" s="11" customFormat="1" ht="12.75" customHeight="1" x14ac:dyDescent="0.2">
      <c r="A28" s="20">
        <v>21</v>
      </c>
      <c r="B28" s="10">
        <v>1</v>
      </c>
      <c r="C28" s="10">
        <f t="shared" si="0"/>
        <v>1</v>
      </c>
      <c r="D28" s="10" t="s">
        <v>12</v>
      </c>
      <c r="E28" s="10">
        <v>962</v>
      </c>
      <c r="F28" s="10">
        <v>772</v>
      </c>
      <c r="G28" s="10">
        <v>19</v>
      </c>
      <c r="H28" s="15">
        <f t="shared" si="1"/>
        <v>0.74266399999999999</v>
      </c>
      <c r="I28" s="9"/>
    </row>
    <row r="29" spans="1:9" s="11" customFormat="1" ht="12.75" customHeight="1" x14ac:dyDescent="0.2">
      <c r="A29" s="20">
        <v>22</v>
      </c>
      <c r="B29" s="10">
        <v>1</v>
      </c>
      <c r="C29" s="10">
        <f t="shared" si="0"/>
        <v>1</v>
      </c>
      <c r="D29" s="10" t="s">
        <v>13</v>
      </c>
      <c r="E29" s="10">
        <v>235</v>
      </c>
      <c r="F29" s="10">
        <v>120</v>
      </c>
      <c r="G29" s="10">
        <v>19</v>
      </c>
      <c r="H29" s="15">
        <f t="shared" si="1"/>
        <v>2.8199999999999996E-2</v>
      </c>
      <c r="I29" s="9"/>
    </row>
    <row r="30" spans="1:9" s="11" customFormat="1" ht="12.75" customHeight="1" x14ac:dyDescent="0.2">
      <c r="A30" s="20">
        <v>23</v>
      </c>
      <c r="B30" s="10">
        <v>1</v>
      </c>
      <c r="C30" s="10">
        <f t="shared" si="0"/>
        <v>1</v>
      </c>
      <c r="D30" s="10" t="s">
        <v>13</v>
      </c>
      <c r="E30" s="12">
        <v>247.42429999999999</v>
      </c>
      <c r="F30" s="10">
        <v>780</v>
      </c>
      <c r="G30" s="10">
        <v>19</v>
      </c>
      <c r="H30" s="15">
        <f t="shared" si="1"/>
        <v>0.19299095399999999</v>
      </c>
      <c r="I30" s="9"/>
    </row>
    <row r="31" spans="1:9" s="11" customFormat="1" ht="12.75" customHeight="1" x14ac:dyDescent="0.2">
      <c r="A31" s="20">
        <v>24</v>
      </c>
      <c r="B31" s="10">
        <v>1</v>
      </c>
      <c r="C31" s="10">
        <f t="shared" si="0"/>
        <v>1</v>
      </c>
      <c r="D31" s="10" t="s">
        <v>13</v>
      </c>
      <c r="E31" s="12">
        <v>559.7894</v>
      </c>
      <c r="F31" s="10">
        <v>780</v>
      </c>
      <c r="G31" s="10">
        <v>19</v>
      </c>
      <c r="H31" s="15">
        <f t="shared" si="1"/>
        <v>0.436635732</v>
      </c>
      <c r="I31" s="9"/>
    </row>
    <row r="32" spans="1:9" s="11" customFormat="1" ht="12.75" customHeight="1" x14ac:dyDescent="0.2">
      <c r="A32" s="20">
        <v>25</v>
      </c>
      <c r="B32" s="10">
        <v>1</v>
      </c>
      <c r="C32" s="10">
        <f t="shared" si="0"/>
        <v>1</v>
      </c>
      <c r="D32" s="10" t="s">
        <v>13</v>
      </c>
      <c r="E32" s="12">
        <v>572.12810000000002</v>
      </c>
      <c r="F32" s="10">
        <v>780</v>
      </c>
      <c r="G32" s="10">
        <v>19</v>
      </c>
      <c r="H32" s="15">
        <f t="shared" si="1"/>
        <v>0.44625991800000003</v>
      </c>
      <c r="I32" s="9"/>
    </row>
    <row r="33" spans="1:9" s="11" customFormat="1" ht="12.75" customHeight="1" x14ac:dyDescent="0.2">
      <c r="A33" s="20">
        <v>26</v>
      </c>
      <c r="B33" s="10">
        <v>1</v>
      </c>
      <c r="C33" s="10">
        <f t="shared" si="0"/>
        <v>1</v>
      </c>
      <c r="D33" s="10" t="s">
        <v>13</v>
      </c>
      <c r="E33" s="12">
        <v>884.4932</v>
      </c>
      <c r="F33" s="10">
        <v>780</v>
      </c>
      <c r="G33" s="10">
        <v>19</v>
      </c>
      <c r="H33" s="15">
        <f t="shared" si="1"/>
        <v>0.68990469600000004</v>
      </c>
      <c r="I33" s="8"/>
    </row>
    <row r="34" spans="1:9" s="11" customFormat="1" ht="12.75" customHeight="1" x14ac:dyDescent="0.2">
      <c r="A34" s="20">
        <v>27</v>
      </c>
      <c r="B34" s="10">
        <v>1</v>
      </c>
      <c r="C34" s="10">
        <f t="shared" si="0"/>
        <v>1</v>
      </c>
      <c r="D34" s="10" t="s">
        <v>13</v>
      </c>
      <c r="E34" s="12">
        <v>896.83190000000002</v>
      </c>
      <c r="F34" s="10">
        <v>780</v>
      </c>
      <c r="G34" s="10">
        <v>19</v>
      </c>
      <c r="H34" s="15">
        <f t="shared" si="1"/>
        <v>0.69952888200000007</v>
      </c>
      <c r="I34" s="8"/>
    </row>
    <row r="35" spans="1:9" s="11" customFormat="1" ht="12.75" customHeight="1" x14ac:dyDescent="0.2">
      <c r="A35" s="20">
        <v>28</v>
      </c>
      <c r="B35" s="10">
        <v>1</v>
      </c>
      <c r="C35" s="10">
        <f t="shared" si="0"/>
        <v>1</v>
      </c>
      <c r="D35" s="10" t="s">
        <v>13</v>
      </c>
      <c r="E35" s="12">
        <v>1209.1969999999999</v>
      </c>
      <c r="F35" s="10">
        <v>780</v>
      </c>
      <c r="G35" s="10">
        <v>19</v>
      </c>
      <c r="H35" s="15">
        <f t="shared" si="1"/>
        <v>0.94317365999999991</v>
      </c>
    </row>
    <row r="36" spans="1:9" s="11" customFormat="1" ht="12.75" customHeight="1" x14ac:dyDescent="0.2">
      <c r="A36" s="20">
        <v>29</v>
      </c>
      <c r="B36" s="10">
        <v>1</v>
      </c>
      <c r="C36" s="10">
        <f t="shared" si="0"/>
        <v>1</v>
      </c>
      <c r="D36" s="10" t="s">
        <v>13</v>
      </c>
      <c r="E36" s="12">
        <v>1221.5360000000001</v>
      </c>
      <c r="F36" s="10">
        <v>780</v>
      </c>
      <c r="G36" s="10">
        <v>19</v>
      </c>
      <c r="H36" s="15">
        <f t="shared" si="1"/>
        <v>0.95279807999999999</v>
      </c>
    </row>
    <row r="37" spans="1:9" s="11" customFormat="1" ht="12.75" customHeight="1" x14ac:dyDescent="0.2">
      <c r="A37" s="20">
        <v>30</v>
      </c>
      <c r="B37" s="10">
        <v>1</v>
      </c>
      <c r="C37" s="10">
        <f t="shared" si="0"/>
        <v>1</v>
      </c>
      <c r="D37" s="10" t="s">
        <v>13</v>
      </c>
      <c r="E37" s="12">
        <v>1533.9010000000001</v>
      </c>
      <c r="F37" s="10">
        <v>780</v>
      </c>
      <c r="G37" s="10">
        <v>19</v>
      </c>
      <c r="H37" s="15">
        <f t="shared" si="1"/>
        <v>1.1964427799999999</v>
      </c>
    </row>
    <row r="38" spans="1:9" s="11" customFormat="1" ht="12.75" customHeight="1" x14ac:dyDescent="0.2">
      <c r="A38" s="20">
        <v>31</v>
      </c>
      <c r="B38" s="10">
        <v>1</v>
      </c>
      <c r="C38" s="10">
        <f t="shared" si="0"/>
        <v>1</v>
      </c>
      <c r="D38" s="10" t="s">
        <v>13</v>
      </c>
      <c r="E38" s="12">
        <v>1546.24</v>
      </c>
      <c r="F38" s="10">
        <v>780</v>
      </c>
      <c r="G38" s="10">
        <v>19</v>
      </c>
      <c r="H38" s="15">
        <f t="shared" si="1"/>
        <v>1.2060672000000001</v>
      </c>
    </row>
    <row r="39" spans="1:9" s="11" customFormat="1" ht="12.75" customHeight="1" x14ac:dyDescent="0.2">
      <c r="A39" s="20">
        <v>32</v>
      </c>
      <c r="B39" s="10">
        <v>1</v>
      </c>
      <c r="C39" s="10">
        <f t="shared" si="0"/>
        <v>1</v>
      </c>
      <c r="D39" s="10" t="s">
        <v>13</v>
      </c>
      <c r="E39" s="12">
        <v>2183.308</v>
      </c>
      <c r="F39" s="10">
        <v>780</v>
      </c>
      <c r="G39" s="10">
        <v>19</v>
      </c>
      <c r="H39" s="15">
        <f t="shared" si="1"/>
        <v>1.7029802399999998</v>
      </c>
    </row>
    <row r="40" spans="1:9" s="11" customFormat="1" ht="12.75" customHeight="1" x14ac:dyDescent="0.2">
      <c r="A40" s="20">
        <v>33</v>
      </c>
      <c r="B40" s="10">
        <v>4</v>
      </c>
      <c r="C40" s="10">
        <f t="shared" si="0"/>
        <v>4</v>
      </c>
      <c r="D40" s="10" t="s">
        <v>14</v>
      </c>
      <c r="E40" s="12">
        <v>563.2106</v>
      </c>
      <c r="F40" s="10">
        <v>772</v>
      </c>
      <c r="G40" s="10">
        <v>19</v>
      </c>
      <c r="H40" s="15">
        <f t="shared" si="1"/>
        <v>1.7391943328000001</v>
      </c>
    </row>
    <row r="41" spans="1:9" s="11" customFormat="1" ht="12.75" customHeight="1" x14ac:dyDescent="0.2">
      <c r="A41" s="20">
        <v>34</v>
      </c>
      <c r="B41" s="10">
        <v>1</v>
      </c>
      <c r="C41" s="10">
        <f t="shared" si="0"/>
        <v>1</v>
      </c>
      <c r="D41" s="10" t="s">
        <v>14</v>
      </c>
      <c r="E41" s="12">
        <v>1159.3920000000001</v>
      </c>
      <c r="F41" s="10">
        <v>772</v>
      </c>
      <c r="G41" s="10">
        <v>19</v>
      </c>
      <c r="H41" s="15">
        <f t="shared" si="1"/>
        <v>0.89505062400000002</v>
      </c>
    </row>
    <row r="42" spans="1:9" s="11" customFormat="1" ht="12.75" customHeight="1" x14ac:dyDescent="0.2">
      <c r="A42" s="20">
        <v>35</v>
      </c>
      <c r="B42" s="10">
        <v>1</v>
      </c>
      <c r="C42" s="10">
        <f t="shared" si="0"/>
        <v>1</v>
      </c>
      <c r="D42" s="14" t="s">
        <v>26</v>
      </c>
      <c r="E42" s="10">
        <v>962</v>
      </c>
      <c r="F42" s="10">
        <v>65</v>
      </c>
      <c r="G42" s="10">
        <v>19</v>
      </c>
      <c r="H42" s="15">
        <f t="shared" si="1"/>
        <v>6.2530000000000002E-2</v>
      </c>
    </row>
    <row r="43" spans="1:9" s="11" customFormat="1" ht="12.75" customHeight="1" x14ac:dyDescent="0.2">
      <c r="A43" s="20">
        <v>36</v>
      </c>
      <c r="B43" s="10">
        <v>1</v>
      </c>
      <c r="C43" s="10">
        <f t="shared" si="0"/>
        <v>1</v>
      </c>
      <c r="D43" s="14" t="s">
        <v>18</v>
      </c>
      <c r="E43" s="12">
        <v>332.82240000000002</v>
      </c>
      <c r="F43" s="12">
        <v>216.13740000000001</v>
      </c>
      <c r="G43" s="10">
        <v>19</v>
      </c>
      <c r="H43" s="15">
        <f t="shared" si="1"/>
        <v>7.1935368197760002E-2</v>
      </c>
    </row>
    <row r="44" spans="1:9" s="11" customFormat="1" ht="12.75" customHeight="1" x14ac:dyDescent="0.2">
      <c r="A44" s="20">
        <v>37</v>
      </c>
      <c r="B44" s="10">
        <v>1</v>
      </c>
      <c r="C44" s="10">
        <f t="shared" si="0"/>
        <v>1</v>
      </c>
      <c r="D44" s="14" t="s">
        <v>19</v>
      </c>
      <c r="E44" s="12">
        <v>1840.6</v>
      </c>
      <c r="F44" s="10">
        <v>495.5</v>
      </c>
      <c r="G44" s="10">
        <v>19</v>
      </c>
      <c r="H44" s="15">
        <f t="shared" si="1"/>
        <v>0.91201730000000003</v>
      </c>
    </row>
    <row r="45" spans="1:9" s="11" customFormat="1" ht="12.75" customHeight="1" x14ac:dyDescent="0.2">
      <c r="A45" s="20">
        <v>38</v>
      </c>
      <c r="B45" s="10">
        <v>1</v>
      </c>
      <c r="C45" s="10">
        <f t="shared" si="0"/>
        <v>1</v>
      </c>
      <c r="D45" s="10" t="s">
        <v>17</v>
      </c>
      <c r="E45" s="12">
        <v>644.24559999999997</v>
      </c>
      <c r="F45" s="10">
        <v>494</v>
      </c>
      <c r="G45" s="10">
        <v>19</v>
      </c>
      <c r="H45" s="15">
        <f t="shared" si="1"/>
        <v>0.31825732639999998</v>
      </c>
    </row>
    <row r="46" spans="1:9" s="11" customFormat="1" ht="12.75" customHeight="1" x14ac:dyDescent="0.2">
      <c r="A46" s="20">
        <v>39</v>
      </c>
      <c r="B46" s="10">
        <v>1</v>
      </c>
      <c r="C46" s="10">
        <f t="shared" si="0"/>
        <v>1</v>
      </c>
      <c r="D46" s="14" t="s">
        <v>20</v>
      </c>
      <c r="E46" s="10">
        <v>2164.4</v>
      </c>
      <c r="F46" s="10">
        <v>495.5</v>
      </c>
      <c r="G46" s="10">
        <v>19</v>
      </c>
      <c r="H46" s="15">
        <f t="shared" si="1"/>
        <v>1.0724602000000001</v>
      </c>
    </row>
    <row r="47" spans="1:9" s="11" customFormat="1" ht="12.75" customHeight="1" x14ac:dyDescent="0.2">
      <c r="A47" s="20">
        <v>40</v>
      </c>
      <c r="B47" s="10">
        <v>3</v>
      </c>
      <c r="C47" s="10">
        <f t="shared" si="0"/>
        <v>3</v>
      </c>
      <c r="D47" s="10" t="s">
        <v>9</v>
      </c>
      <c r="E47" s="10">
        <v>270</v>
      </c>
      <c r="F47" s="10">
        <v>494</v>
      </c>
      <c r="G47" s="10">
        <v>19</v>
      </c>
      <c r="H47" s="15">
        <f t="shared" si="1"/>
        <v>0.40014</v>
      </c>
    </row>
    <row r="48" spans="1:9" s="11" customFormat="1" ht="12.75" customHeight="1" x14ac:dyDescent="0.2">
      <c r="A48" s="20">
        <v>41</v>
      </c>
      <c r="B48" s="10">
        <v>1</v>
      </c>
      <c r="C48" s="10">
        <f t="shared" si="0"/>
        <v>1</v>
      </c>
      <c r="D48" s="10" t="s">
        <v>9</v>
      </c>
      <c r="E48" s="12">
        <v>540.84040000000005</v>
      </c>
      <c r="F48" s="10">
        <v>494</v>
      </c>
      <c r="G48" s="10">
        <v>19</v>
      </c>
      <c r="H48" s="15">
        <f t="shared" si="1"/>
        <v>0.26717515759999999</v>
      </c>
    </row>
    <row r="49" spans="1:8" s="11" customFormat="1" ht="12.75" customHeight="1" x14ac:dyDescent="0.2">
      <c r="A49" s="20">
        <v>42</v>
      </c>
      <c r="B49" s="10">
        <v>1</v>
      </c>
      <c r="C49" s="10">
        <f t="shared" si="0"/>
        <v>1</v>
      </c>
      <c r="D49" s="10" t="s">
        <v>9</v>
      </c>
      <c r="E49" s="12">
        <v>592.54369999999994</v>
      </c>
      <c r="F49" s="10">
        <v>494</v>
      </c>
      <c r="G49" s="10">
        <v>19</v>
      </c>
      <c r="H49" s="15">
        <f t="shared" si="1"/>
        <v>0.29271658779999993</v>
      </c>
    </row>
    <row r="50" spans="1:8" s="11" customFormat="1" ht="12.75" customHeight="1" thickBot="1" x14ac:dyDescent="0.25">
      <c r="A50" s="21">
        <v>43</v>
      </c>
      <c r="B50" s="22">
        <v>1</v>
      </c>
      <c r="C50" s="22">
        <f t="shared" si="0"/>
        <v>1</v>
      </c>
      <c r="D50" s="22" t="s">
        <v>9</v>
      </c>
      <c r="E50" s="23">
        <v>1515.9490000000001</v>
      </c>
      <c r="F50" s="22">
        <v>494</v>
      </c>
      <c r="G50" s="22">
        <v>19</v>
      </c>
      <c r="H50" s="24">
        <f t="shared" si="1"/>
        <v>0.74887880600000001</v>
      </c>
    </row>
    <row r="51" spans="1:8" ht="12.75" customHeight="1" x14ac:dyDescent="0.2"/>
    <row r="52" spans="1:8" ht="12.75" customHeight="1" x14ac:dyDescent="0.2"/>
    <row r="53" spans="1:8" ht="12.75" customHeight="1" x14ac:dyDescent="0.2"/>
    <row r="54" spans="1:8" ht="12.75" customHeight="1" x14ac:dyDescent="0.2"/>
    <row r="55" spans="1:8" ht="12.75" customHeight="1" x14ac:dyDescent="0.2"/>
    <row r="56" spans="1:8" ht="12.75" customHeight="1" x14ac:dyDescent="0.2"/>
    <row r="57" spans="1:8" ht="12.75" customHeight="1" x14ac:dyDescent="0.2"/>
    <row r="58" spans="1:8" ht="12.75" customHeight="1" x14ac:dyDescent="0.2"/>
    <row r="59" spans="1:8" ht="12.75" customHeight="1" x14ac:dyDescent="0.2"/>
    <row r="60" spans="1:8" ht="12.75" customHeight="1" x14ac:dyDescent="0.2"/>
    <row r="61" spans="1:8" ht="12.75" customHeight="1" x14ac:dyDescent="0.2"/>
    <row r="62" spans="1:8" ht="12.75" customHeight="1" x14ac:dyDescent="0.2"/>
    <row r="63" spans="1:8" ht="12.75" customHeight="1" x14ac:dyDescent="0.2"/>
    <row r="64" spans="1:8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</sheetData>
  <mergeCells count="2">
    <mergeCell ref="G3:G4"/>
    <mergeCell ref="H3:H4"/>
  </mergeCells>
  <phoneticPr fontId="3" type="noConversion"/>
  <pageMargins left="0.78740157499999996" right="0.78740157499999996" top="0.984251969" bottom="0.984251969" header="0.4921259845" footer="0.492125984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Cuttinglist_staircase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Prototype</dc:creator>
  <cp:lastModifiedBy>Fiedler, Jule</cp:lastModifiedBy>
  <cp:lastPrinted>2018-06-11T06:29:32Z</cp:lastPrinted>
  <dcterms:created xsi:type="dcterms:W3CDTF">2012-12-04T08:56:14Z</dcterms:created>
  <dcterms:modified xsi:type="dcterms:W3CDTF">2018-06-11T06:29:45Z</dcterms:modified>
</cp:coreProperties>
</file>